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ил 4" sheetId="1" r:id="rId1"/>
  </sheets>
  <definedNames>
    <definedName name="_xlnm.Print_Titles" localSheetId="0">'прил 4'!$3:$4</definedName>
  </definedNames>
  <calcPr calcId="162913"/>
</workbook>
</file>

<file path=xl/calcChain.xml><?xml version="1.0" encoding="utf-8"?>
<calcChain xmlns="http://schemas.openxmlformats.org/spreadsheetml/2006/main">
  <c r="L27" i="1" l="1"/>
  <c r="L7" i="1" l="1"/>
  <c r="L37" i="1" s="1"/>
</calcChain>
</file>

<file path=xl/sharedStrings.xml><?xml version="1.0" encoding="utf-8"?>
<sst xmlns="http://schemas.openxmlformats.org/spreadsheetml/2006/main" count="78" uniqueCount="60">
  <si>
    <t>Наименование муниципальной услуги (работы)</t>
  </si>
  <si>
    <t>Содержание</t>
  </si>
  <si>
    <t>Условие</t>
  </si>
  <si>
    <t>Наименование показателя объема услуги (работы)</t>
  </si>
  <si>
    <t>Значение показателя объема услуги (работы)</t>
  </si>
  <si>
    <t>Расходы на оказание муниципальной услуги (работы), тыс. руб.</t>
  </si>
  <si>
    <t>2019 год (факт)</t>
  </si>
  <si>
    <t>2020 год (оценка)</t>
  </si>
  <si>
    <t>2021 год (план)</t>
  </si>
  <si>
    <t>2022 год (план)</t>
  </si>
  <si>
    <t>2023 год (план)</t>
  </si>
  <si>
    <t>2020 год (план)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</si>
  <si>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</si>
  <si>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</si>
  <si>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Наименование муниципальной работы: обеспечение доступа к объектам спорта</t>
  </si>
  <si>
    <t>количество посетителей (человек)</t>
  </si>
  <si>
    <t>количество договоров (шт.)</t>
  </si>
  <si>
    <t>Наименование муниципальной работы: проведение занятий физкультурно-спортивной направленности по месту проживания граждан</t>
  </si>
  <si>
    <t>количество занятий (штука)</t>
  </si>
  <si>
    <t>Наименование муниципальной работы: организация и проведение спортивно-оздоровительной работы по развитию физической культуры и спорта среди различных групп населения</t>
  </si>
  <si>
    <t>количество привлеченных лиц (человек); количество посещений (единица)</t>
  </si>
  <si>
    <t>1315; 133620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</si>
  <si>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</si>
  <si>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Мероприятие 1.2.1. Обеспечение участия спортивных сборных команд в официальных спортивных мероприятиях</t>
  </si>
  <si>
    <t>Наименование муниципальной работы: организация мероприятий по подготовке спортивных сборных команд</t>
  </si>
  <si>
    <t>спортивные сборные команды муниципальных образований</t>
  </si>
  <si>
    <t>количество мероприятий (штука)</t>
  </si>
  <si>
    <t>количество спортсменов (чел.)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</si>
  <si>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</si>
  <si>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Наименование муниципальной работы: организация и проведение официальных спортивных мероприятий</t>
  </si>
  <si>
    <t>муниципальные, на территории Российской Федерации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</si>
  <si>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</si>
  <si>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муниципальные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</si>
  <si>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</si>
  <si>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Наименование муниципальной работы: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</si>
  <si>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муниципальной работы: проведение тестирования выполнения нормативов испытаний (тестов) комплекса ГТО</t>
  </si>
  <si>
    <t>Мероприятие 1.2.6. Реализация мероприятий по развитию спорта среди лиц с ограниченными возможностями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</si>
  <si>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</si>
  <si>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Основное мероприятие 2.1. Реализация программ спортивной подготовки и программ подготовки спортивного резерва</t>
  </si>
  <si>
    <t>Мероприятие 2.1.1. Организация и обеспечение подготовки спортивного резерва</t>
  </si>
  <si>
    <t>Наименование муниципальной услуги: спортивная подготовка по олимпийским видам спорта</t>
  </si>
  <si>
    <t>фехтование, спортивная гимнастика, водное поло, дзюдо, волейбол, баскетбол, футбол, плавание, лыжные гонки, прыжки на батуте, легкая атлетика, хоккей, спортивная борьба, бокс, тхэквондо, художественная гимнастика</t>
  </si>
  <si>
    <t>этап совершенствования спортивного мастерства, тренировочный этап (этап спортивной специализации), этап начальной подготовки</t>
  </si>
  <si>
    <t>число лиц, прошедших спортивную подготовку на этапах спортивной подготовки (человек)</t>
  </si>
  <si>
    <t>Наименование муниципальной услуги: Спортивная подготовка по неолимпийским видам спорта</t>
  </si>
  <si>
    <t>спортивная акробатика, пауэрлифтинг, самбо</t>
  </si>
  <si>
    <t>Наименование муниципальной работы: организация и обеспечение подготовки спортивного резерва</t>
  </si>
  <si>
    <t>количество лиц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</si>
  <si>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</si>
  <si>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</si>
  <si>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Наименование муниципальной услуги: реализация дополнительных общеразвивающих программ</t>
  </si>
  <si>
    <t>очная</t>
  </si>
  <si>
    <t>число человеко-часов пребывания (человеко-час)</t>
  </si>
  <si>
    <t>Наименование муниципальной услуги: 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</si>
  <si>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-</t>
  </si>
  <si>
    <t xml:space="preserve">Прогноз сводных показателей  муниципальных заданий по МП
"Развитие физической культуры и спорта" </t>
  </si>
  <si>
    <t>Подпрограмма № 1 "Развитие массовой физической культуры и спорта"</t>
  </si>
  <si>
    <t>Подпрограмма № 2 "Развитие детско-юношеского спорта и системы спортивной подготовки"</t>
  </si>
  <si>
    <t>Подпрограмма № 3 "Обеспечение условий реализации муниципальной программы и прочие мероприятия"</t>
  </si>
  <si>
    <t xml:space="preserve">Приложение № 1 
к Постановлению Администрации города Норильска 
от 13.10.2021 № 491
Приложение № 4
к муниципальной программе "Развитие физической культуры и спорта", утвержденной  Постановлением Администрации города Норильска от 30 ноября 2016 г. № 574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</si>
</sst>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164" fontId="5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164" fontId="2" fillId="0" borderId="1" xfId="2" applyFont="1" applyFill="1" applyBorder="1" applyAlignment="1">
      <alignment vertical="center" wrapText="1"/>
    </xf>
    <xf numFmtId="165" fontId="2" fillId="0" borderId="1" xfId="2" applyNumberFormat="1" applyFont="1" applyFill="1" applyBorder="1" applyAlignment="1">
      <alignment vertical="center" wrapText="1"/>
    </xf>
    <xf numFmtId="164" fontId="2" fillId="0" borderId="0" xfId="2" applyFont="1" applyFill="1"/>
    <xf numFmtId="164" fontId="2" fillId="0" borderId="0" xfId="0" applyNumberFormat="1" applyFont="1" applyFill="1"/>
    <xf numFmtId="0" fontId="3" fillId="0" borderId="0" xfId="0" applyFont="1" applyFill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4" fillId="0" borderId="1" xfId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42DAA4F107E0726CA012FC9C405536F331DB2FC7EBFB8009BA83B88701B2AE5E71048D36E08F252744C4E2E56DFDEF496CFB64B5A9978080D5674E21X579M" TargetMode="External"/><Relationship Id="rId2" Type="http://schemas.openxmlformats.org/officeDocument/2006/relationships/hyperlink" Target="consultantplus://offline/ref=42DAA4F107E0726CA012FC9C405536F331DB2FC7EBFB8009BA83B88701B2AE5E71048D36E08F252744C4E3E66CFDEF496CFB64B5A9978080D5674E21X579M" TargetMode="External"/><Relationship Id="rId1" Type="http://schemas.openxmlformats.org/officeDocument/2006/relationships/hyperlink" Target="consultantplus://offline/ref=42DAA4F107E0726CA012FC9C405536F331DB2FC7EBFB8009BA83B88701B2AE5E71048D36E08F252744C4E0E467FDEF496CFB64B5A9978080D5674E21X579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tabSelected="1" zoomScale="59" zoomScaleNormal="59" workbookViewId="0">
      <selection activeCell="D6" sqref="D6"/>
    </sheetView>
  </sheetViews>
  <sheetFormatPr defaultColWidth="9.109375" defaultRowHeight="16.8" x14ac:dyDescent="0.3"/>
  <cols>
    <col min="1" max="1" width="66.109375" style="8" customWidth="1"/>
    <col min="2" max="2" width="38.33203125" style="2" customWidth="1"/>
    <col min="3" max="3" width="23.6640625" style="2" customWidth="1"/>
    <col min="4" max="4" width="40.6640625" style="2" customWidth="1"/>
    <col min="5" max="5" width="12.5546875" style="2" customWidth="1"/>
    <col min="6" max="6" width="16.44140625" style="2" customWidth="1"/>
    <col min="7" max="9" width="12.33203125" style="2" customWidth="1"/>
    <col min="10" max="14" width="15.6640625" style="2" customWidth="1"/>
    <col min="15" max="16384" width="9.109375" style="2"/>
  </cols>
  <sheetData>
    <row r="1" spans="1:21" ht="144" customHeight="1" x14ac:dyDescent="0.3">
      <c r="H1" s="18" t="s">
        <v>59</v>
      </c>
      <c r="I1" s="18"/>
      <c r="J1" s="18"/>
      <c r="K1" s="18"/>
      <c r="L1" s="18"/>
      <c r="M1" s="18"/>
      <c r="N1" s="18"/>
      <c r="O1" s="9"/>
    </row>
    <row r="2" spans="1:21" ht="42.6" customHeight="1" x14ac:dyDescent="0.3">
      <c r="A2" s="19" t="s">
        <v>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U2" s="10"/>
    </row>
    <row r="3" spans="1:21" ht="26.4" customHeight="1" x14ac:dyDescent="0.3">
      <c r="A3" s="16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4"/>
      <c r="G3" s="14"/>
      <c r="H3" s="14"/>
      <c r="I3" s="14"/>
      <c r="J3" s="14" t="s">
        <v>5</v>
      </c>
      <c r="K3" s="14"/>
      <c r="L3" s="14"/>
      <c r="M3" s="14"/>
      <c r="N3" s="14"/>
      <c r="U3" s="10"/>
    </row>
    <row r="4" spans="1:21" ht="33.6" x14ac:dyDescent="0.3">
      <c r="A4" s="16"/>
      <c r="B4" s="14"/>
      <c r="C4" s="14"/>
      <c r="D4" s="14"/>
      <c r="E4" s="13" t="s">
        <v>6</v>
      </c>
      <c r="F4" s="13" t="s">
        <v>7</v>
      </c>
      <c r="G4" s="13" t="s">
        <v>8</v>
      </c>
      <c r="H4" s="13" t="s">
        <v>9</v>
      </c>
      <c r="I4" s="13" t="s">
        <v>10</v>
      </c>
      <c r="J4" s="13" t="s">
        <v>6</v>
      </c>
      <c r="K4" s="13" t="s">
        <v>11</v>
      </c>
      <c r="L4" s="3" t="s">
        <v>8</v>
      </c>
      <c r="M4" s="3" t="s">
        <v>9</v>
      </c>
      <c r="N4" s="3" t="s">
        <v>10</v>
      </c>
      <c r="U4" s="10"/>
    </row>
    <row r="5" spans="1:21" ht="33.6" x14ac:dyDescent="0.3">
      <c r="A5" s="11" t="s">
        <v>56</v>
      </c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  <c r="U5" s="10"/>
    </row>
    <row r="6" spans="1:21" ht="67.2" x14ac:dyDescent="0.3">
      <c r="A6" s="12" t="s">
        <v>12</v>
      </c>
      <c r="B6" s="1"/>
      <c r="C6" s="1"/>
      <c r="D6" s="1"/>
      <c r="E6" s="1"/>
      <c r="F6" s="1"/>
      <c r="G6" s="1"/>
      <c r="H6" s="1"/>
      <c r="I6" s="1"/>
      <c r="J6" s="4"/>
      <c r="K6" s="4"/>
      <c r="L6" s="4"/>
      <c r="M6" s="4"/>
      <c r="N6" s="4"/>
      <c r="U6" s="10"/>
    </row>
    <row r="7" spans="1:21" ht="67.2" x14ac:dyDescent="0.3">
      <c r="A7" s="12" t="s">
        <v>13</v>
      </c>
      <c r="B7" s="1"/>
      <c r="C7" s="1"/>
      <c r="D7" s="1"/>
      <c r="E7" s="1"/>
      <c r="F7" s="1"/>
      <c r="G7" s="1"/>
      <c r="H7" s="1"/>
      <c r="I7" s="1"/>
      <c r="J7" s="17">
        <v>358424.4</v>
      </c>
      <c r="K7" s="17">
        <v>381351.6</v>
      </c>
      <c r="L7" s="17">
        <f>423442.2</f>
        <v>423442.2</v>
      </c>
      <c r="M7" s="17">
        <v>410977.8</v>
      </c>
      <c r="N7" s="17">
        <v>410896</v>
      </c>
      <c r="U7" s="10"/>
    </row>
    <row r="8" spans="1:21" x14ac:dyDescent="0.3">
      <c r="A8" s="15" t="s">
        <v>14</v>
      </c>
      <c r="B8" s="1"/>
      <c r="C8" s="1"/>
      <c r="D8" s="1" t="s">
        <v>15</v>
      </c>
      <c r="E8" s="3">
        <v>6748</v>
      </c>
      <c r="F8" s="1"/>
      <c r="G8" s="1"/>
      <c r="H8" s="1"/>
      <c r="I8" s="1"/>
      <c r="J8" s="17"/>
      <c r="K8" s="17"/>
      <c r="L8" s="17"/>
      <c r="M8" s="17"/>
      <c r="N8" s="17"/>
      <c r="U8" s="10"/>
    </row>
    <row r="9" spans="1:21" x14ac:dyDescent="0.3">
      <c r="A9" s="15"/>
      <c r="B9" s="1"/>
      <c r="C9" s="1"/>
      <c r="D9" s="1" t="s">
        <v>16</v>
      </c>
      <c r="E9" s="1"/>
      <c r="F9" s="3">
        <v>106</v>
      </c>
      <c r="G9" s="3">
        <v>105</v>
      </c>
      <c r="H9" s="3">
        <v>105</v>
      </c>
      <c r="I9" s="3">
        <v>105</v>
      </c>
      <c r="J9" s="17"/>
      <c r="K9" s="17"/>
      <c r="L9" s="17"/>
      <c r="M9" s="17"/>
      <c r="N9" s="17"/>
    </row>
    <row r="10" spans="1:21" ht="50.4" x14ac:dyDescent="0.3">
      <c r="A10" s="12" t="s">
        <v>17</v>
      </c>
      <c r="B10" s="1"/>
      <c r="C10" s="1"/>
      <c r="D10" s="1" t="s">
        <v>18</v>
      </c>
      <c r="E10" s="3">
        <v>1978</v>
      </c>
      <c r="F10" s="3">
        <v>6098</v>
      </c>
      <c r="G10" s="3">
        <v>10122</v>
      </c>
      <c r="H10" s="3">
        <v>10122</v>
      </c>
      <c r="I10" s="3">
        <v>10122</v>
      </c>
      <c r="J10" s="17"/>
      <c r="K10" s="17"/>
      <c r="L10" s="17"/>
      <c r="M10" s="17"/>
      <c r="N10" s="17"/>
    </row>
    <row r="11" spans="1:21" ht="67.2" x14ac:dyDescent="0.3">
      <c r="A11" s="12" t="s">
        <v>19</v>
      </c>
      <c r="B11" s="1"/>
      <c r="C11" s="1"/>
      <c r="D11" s="1" t="s">
        <v>20</v>
      </c>
      <c r="E11" s="3" t="s">
        <v>21</v>
      </c>
      <c r="F11" s="1"/>
      <c r="G11" s="1"/>
      <c r="H11" s="1"/>
      <c r="I11" s="1"/>
      <c r="J11" s="17"/>
      <c r="K11" s="17"/>
      <c r="L11" s="17"/>
      <c r="M11" s="17"/>
      <c r="N11" s="17"/>
    </row>
    <row r="12" spans="1:21" ht="67.2" x14ac:dyDescent="0.3">
      <c r="A12" s="12" t="s">
        <v>22</v>
      </c>
      <c r="B12" s="1"/>
      <c r="C12" s="1"/>
      <c r="D12" s="1"/>
      <c r="E12" s="1"/>
      <c r="F12" s="1"/>
      <c r="G12" s="1"/>
      <c r="H12" s="1"/>
      <c r="I12" s="1"/>
      <c r="J12" s="5"/>
      <c r="K12" s="5"/>
      <c r="L12" s="5"/>
      <c r="M12" s="5"/>
      <c r="N12" s="5"/>
    </row>
    <row r="13" spans="1:21" ht="33.6" x14ac:dyDescent="0.3">
      <c r="A13" s="12" t="s">
        <v>23</v>
      </c>
      <c r="B13" s="1"/>
      <c r="C13" s="1"/>
      <c r="D13" s="1"/>
      <c r="E13" s="1"/>
      <c r="F13" s="1"/>
      <c r="G13" s="1"/>
      <c r="H13" s="1"/>
      <c r="I13" s="1"/>
      <c r="J13" s="17">
        <v>19309.400000000001</v>
      </c>
      <c r="K13" s="17">
        <v>15626.1</v>
      </c>
      <c r="L13" s="17">
        <v>20460.400000000001</v>
      </c>
      <c r="M13" s="17">
        <v>21445.3</v>
      </c>
      <c r="N13" s="17">
        <v>21445.3</v>
      </c>
    </row>
    <row r="14" spans="1:21" ht="33.6" x14ac:dyDescent="0.3">
      <c r="A14" s="12" t="s">
        <v>24</v>
      </c>
      <c r="B14" s="1" t="s">
        <v>25</v>
      </c>
      <c r="C14" s="1"/>
      <c r="D14" s="1" t="s">
        <v>26</v>
      </c>
      <c r="E14" s="3">
        <v>182</v>
      </c>
      <c r="F14" s="1"/>
      <c r="G14" s="1"/>
      <c r="H14" s="1"/>
      <c r="I14" s="1"/>
      <c r="J14" s="17"/>
      <c r="K14" s="17"/>
      <c r="L14" s="17"/>
      <c r="M14" s="17"/>
      <c r="N14" s="17"/>
    </row>
    <row r="15" spans="1:21" ht="33.6" x14ac:dyDescent="0.3">
      <c r="A15" s="12" t="s">
        <v>24</v>
      </c>
      <c r="B15" s="1" t="s">
        <v>25</v>
      </c>
      <c r="C15" s="1"/>
      <c r="D15" s="1" t="s">
        <v>27</v>
      </c>
      <c r="E15" s="1"/>
      <c r="F15" s="3">
        <v>448</v>
      </c>
      <c r="G15" s="3">
        <v>460</v>
      </c>
      <c r="H15" s="3">
        <v>460</v>
      </c>
      <c r="I15" s="3">
        <v>460</v>
      </c>
      <c r="J15" s="17"/>
      <c r="K15" s="17"/>
      <c r="L15" s="17"/>
      <c r="M15" s="17"/>
      <c r="N15" s="17"/>
    </row>
    <row r="16" spans="1:21" ht="50.4" x14ac:dyDescent="0.3">
      <c r="A16" s="12" t="s">
        <v>28</v>
      </c>
      <c r="B16" s="1"/>
      <c r="C16" s="1"/>
      <c r="D16" s="1"/>
      <c r="E16" s="1"/>
      <c r="F16" s="1"/>
      <c r="G16" s="1"/>
      <c r="H16" s="1"/>
      <c r="I16" s="1"/>
      <c r="J16" s="17">
        <v>917.2</v>
      </c>
      <c r="K16" s="17">
        <v>920.7</v>
      </c>
      <c r="L16" s="17">
        <v>920.7</v>
      </c>
      <c r="M16" s="17">
        <v>920.7</v>
      </c>
      <c r="N16" s="17">
        <v>920.7</v>
      </c>
    </row>
    <row r="17" spans="1:14" ht="33.6" x14ac:dyDescent="0.3">
      <c r="A17" s="12" t="s">
        <v>29</v>
      </c>
      <c r="B17" s="1" t="s">
        <v>30</v>
      </c>
      <c r="C17" s="1"/>
      <c r="D17" s="1" t="s">
        <v>26</v>
      </c>
      <c r="E17" s="3">
        <v>361</v>
      </c>
      <c r="F17" s="3">
        <v>37</v>
      </c>
      <c r="G17" s="3">
        <v>37</v>
      </c>
      <c r="H17" s="3">
        <v>37</v>
      </c>
      <c r="I17" s="3">
        <v>37</v>
      </c>
      <c r="J17" s="17"/>
      <c r="K17" s="17"/>
      <c r="L17" s="17"/>
      <c r="M17" s="17"/>
      <c r="N17" s="17"/>
    </row>
    <row r="18" spans="1:14" ht="50.4" x14ac:dyDescent="0.3">
      <c r="A18" s="12" t="s">
        <v>31</v>
      </c>
      <c r="B18" s="1" t="s">
        <v>32</v>
      </c>
      <c r="C18" s="1"/>
      <c r="D18" s="1" t="s">
        <v>26</v>
      </c>
      <c r="E18" s="3">
        <v>36</v>
      </c>
      <c r="F18" s="3">
        <v>1</v>
      </c>
      <c r="G18" s="3">
        <v>1</v>
      </c>
      <c r="H18" s="3">
        <v>1</v>
      </c>
      <c r="I18" s="3">
        <v>1</v>
      </c>
      <c r="J18" s="17"/>
      <c r="K18" s="17"/>
      <c r="L18" s="17"/>
      <c r="M18" s="17"/>
      <c r="N18" s="17"/>
    </row>
    <row r="19" spans="1:14" ht="67.2" x14ac:dyDescent="0.3">
      <c r="A19" s="12" t="s">
        <v>33</v>
      </c>
      <c r="B19" s="1"/>
      <c r="C19" s="1"/>
      <c r="D19" s="1"/>
      <c r="E19" s="1"/>
      <c r="F19" s="1"/>
      <c r="G19" s="1"/>
      <c r="H19" s="1"/>
      <c r="I19" s="1"/>
      <c r="J19" s="17">
        <v>660.6</v>
      </c>
      <c r="K19" s="17">
        <v>649.20000000000005</v>
      </c>
      <c r="L19" s="17">
        <v>649.20000000000005</v>
      </c>
      <c r="M19" s="17">
        <v>649.20000000000005</v>
      </c>
      <c r="N19" s="17">
        <v>649.20000000000005</v>
      </c>
    </row>
    <row r="20" spans="1:14" ht="67.2" x14ac:dyDescent="0.3">
      <c r="A20" s="12" t="s">
        <v>34</v>
      </c>
      <c r="B20" s="1"/>
      <c r="C20" s="1"/>
      <c r="D20" s="1" t="s">
        <v>26</v>
      </c>
      <c r="E20" s="3">
        <v>12</v>
      </c>
      <c r="F20" s="3">
        <v>3</v>
      </c>
      <c r="G20" s="3">
        <v>6</v>
      </c>
      <c r="H20" s="3">
        <v>6</v>
      </c>
      <c r="I20" s="3">
        <v>6</v>
      </c>
      <c r="J20" s="17"/>
      <c r="K20" s="17"/>
      <c r="L20" s="17"/>
      <c r="M20" s="17"/>
      <c r="N20" s="17"/>
    </row>
    <row r="21" spans="1:14" ht="50.4" x14ac:dyDescent="0.3">
      <c r="A21" s="12" t="s">
        <v>35</v>
      </c>
      <c r="B21" s="1"/>
      <c r="C21" s="1"/>
      <c r="D21" s="1" t="s">
        <v>26</v>
      </c>
      <c r="E21" s="3">
        <v>5</v>
      </c>
      <c r="F21" s="3">
        <v>60</v>
      </c>
      <c r="G21" s="3">
        <v>80</v>
      </c>
      <c r="H21" s="3">
        <v>80</v>
      </c>
      <c r="I21" s="3">
        <v>80</v>
      </c>
      <c r="J21" s="17"/>
      <c r="K21" s="17"/>
      <c r="L21" s="17"/>
      <c r="M21" s="17"/>
      <c r="N21" s="17"/>
    </row>
    <row r="22" spans="1:14" ht="33.6" x14ac:dyDescent="0.3">
      <c r="A22" s="12" t="s">
        <v>36</v>
      </c>
      <c r="B22" s="1"/>
      <c r="C22" s="1"/>
      <c r="D22" s="1"/>
      <c r="E22" s="1"/>
      <c r="F22" s="1"/>
      <c r="G22" s="1"/>
      <c r="H22" s="1"/>
      <c r="I22" s="1"/>
      <c r="J22" s="17">
        <v>3152</v>
      </c>
      <c r="K22" s="17">
        <v>3152</v>
      </c>
      <c r="L22" s="17">
        <v>3152</v>
      </c>
      <c r="M22" s="17">
        <v>3152</v>
      </c>
      <c r="N22" s="17">
        <v>3152</v>
      </c>
    </row>
    <row r="23" spans="1:14" ht="33.6" x14ac:dyDescent="0.3">
      <c r="A23" s="12" t="s">
        <v>24</v>
      </c>
      <c r="B23" s="1" t="s">
        <v>25</v>
      </c>
      <c r="C23" s="1"/>
      <c r="D23" s="1" t="s">
        <v>26</v>
      </c>
      <c r="E23" s="3">
        <v>11</v>
      </c>
      <c r="F23" s="3">
        <v>2</v>
      </c>
      <c r="G23" s="3">
        <v>7</v>
      </c>
      <c r="H23" s="3">
        <v>7</v>
      </c>
      <c r="I23" s="3">
        <v>7</v>
      </c>
      <c r="J23" s="17"/>
      <c r="K23" s="17"/>
      <c r="L23" s="17"/>
      <c r="M23" s="17"/>
      <c r="N23" s="17"/>
    </row>
    <row r="24" spans="1:14" ht="50.4" x14ac:dyDescent="0.3">
      <c r="A24" s="12" t="s">
        <v>37</v>
      </c>
      <c r="B24" s="1"/>
      <c r="C24" s="1"/>
      <c r="D24" s="1" t="s">
        <v>26</v>
      </c>
      <c r="E24" s="3">
        <v>12</v>
      </c>
      <c r="F24" s="3">
        <v>3</v>
      </c>
      <c r="G24" s="3">
        <v>11</v>
      </c>
      <c r="H24" s="3">
        <v>11</v>
      </c>
      <c r="I24" s="3">
        <v>11</v>
      </c>
      <c r="J24" s="17"/>
      <c r="K24" s="17"/>
      <c r="L24" s="17"/>
      <c r="M24" s="17"/>
      <c r="N24" s="17"/>
    </row>
    <row r="25" spans="1:14" ht="54.6" customHeight="1" x14ac:dyDescent="0.3">
      <c r="A25" s="11" t="s">
        <v>57</v>
      </c>
      <c r="B25" s="1"/>
      <c r="C25" s="1"/>
      <c r="D25" s="1"/>
      <c r="E25" s="1"/>
      <c r="F25" s="1"/>
      <c r="G25" s="1"/>
      <c r="H25" s="1"/>
      <c r="I25" s="1"/>
      <c r="J25" s="5"/>
      <c r="K25" s="5"/>
      <c r="L25" s="5"/>
      <c r="M25" s="5"/>
      <c r="N25" s="5"/>
    </row>
    <row r="26" spans="1:14" ht="50.4" x14ac:dyDescent="0.3">
      <c r="A26" s="12" t="s">
        <v>38</v>
      </c>
      <c r="B26" s="1"/>
      <c r="C26" s="1"/>
      <c r="D26" s="1"/>
      <c r="E26" s="1"/>
      <c r="F26" s="1"/>
      <c r="G26" s="1"/>
      <c r="H26" s="1"/>
      <c r="I26" s="1"/>
      <c r="J26" s="5"/>
      <c r="K26" s="5"/>
      <c r="L26" s="5"/>
      <c r="M26" s="5"/>
      <c r="N26" s="5"/>
    </row>
    <row r="27" spans="1:14" ht="33.6" x14ac:dyDescent="0.3">
      <c r="A27" s="12" t="s">
        <v>39</v>
      </c>
      <c r="B27" s="1"/>
      <c r="C27" s="1"/>
      <c r="D27" s="1"/>
      <c r="E27" s="1"/>
      <c r="F27" s="1"/>
      <c r="G27" s="1"/>
      <c r="H27" s="1"/>
      <c r="I27" s="1"/>
      <c r="J27" s="17">
        <v>382583.1</v>
      </c>
      <c r="K27" s="17">
        <v>393976.2</v>
      </c>
      <c r="L27" s="21">
        <f>406142.3+1776.1</f>
        <v>407918.39999999997</v>
      </c>
      <c r="M27" s="17">
        <v>387064</v>
      </c>
      <c r="N27" s="17">
        <v>387034.9</v>
      </c>
    </row>
    <row r="28" spans="1:14" ht="158.4" customHeight="1" x14ac:dyDescent="0.3">
      <c r="A28" s="12" t="s">
        <v>40</v>
      </c>
      <c r="B28" s="1" t="s">
        <v>41</v>
      </c>
      <c r="C28" s="1" t="s">
        <v>42</v>
      </c>
      <c r="D28" s="1" t="s">
        <v>43</v>
      </c>
      <c r="E28" s="3">
        <v>2010</v>
      </c>
      <c r="F28" s="3">
        <v>2961</v>
      </c>
      <c r="G28" s="3">
        <v>2961</v>
      </c>
      <c r="H28" s="3">
        <v>2961</v>
      </c>
      <c r="I28" s="3">
        <v>2961</v>
      </c>
      <c r="J28" s="17"/>
      <c r="K28" s="17"/>
      <c r="L28" s="21"/>
      <c r="M28" s="17"/>
      <c r="N28" s="17"/>
    </row>
    <row r="29" spans="1:14" ht="158.4" customHeight="1" x14ac:dyDescent="0.3">
      <c r="A29" s="12" t="s">
        <v>44</v>
      </c>
      <c r="B29" s="1" t="s">
        <v>45</v>
      </c>
      <c r="C29" s="1" t="s">
        <v>42</v>
      </c>
      <c r="D29" s="1" t="s">
        <v>43</v>
      </c>
      <c r="E29" s="3">
        <v>149</v>
      </c>
      <c r="F29" s="3">
        <v>229</v>
      </c>
      <c r="G29" s="3">
        <v>239</v>
      </c>
      <c r="H29" s="3">
        <v>239</v>
      </c>
      <c r="I29" s="3">
        <v>239</v>
      </c>
      <c r="J29" s="17"/>
      <c r="K29" s="17"/>
      <c r="L29" s="21"/>
      <c r="M29" s="17"/>
      <c r="N29" s="17"/>
    </row>
    <row r="30" spans="1:14" ht="33.6" x14ac:dyDescent="0.3">
      <c r="A30" s="12" t="s">
        <v>46</v>
      </c>
      <c r="B30" s="1"/>
      <c r="C30" s="1"/>
      <c r="D30" s="1" t="s">
        <v>47</v>
      </c>
      <c r="E30" s="3">
        <v>3689</v>
      </c>
      <c r="F30" s="3">
        <v>2476</v>
      </c>
      <c r="G30" s="3">
        <v>2500</v>
      </c>
      <c r="H30" s="3">
        <v>2500</v>
      </c>
      <c r="I30" s="3">
        <v>2500</v>
      </c>
      <c r="J30" s="17"/>
      <c r="K30" s="17"/>
      <c r="L30" s="21"/>
      <c r="M30" s="17"/>
      <c r="N30" s="17"/>
    </row>
    <row r="31" spans="1:14" ht="58.95" customHeight="1" x14ac:dyDescent="0.3">
      <c r="A31" s="11" t="s">
        <v>58</v>
      </c>
      <c r="B31" s="1"/>
      <c r="C31" s="1"/>
      <c r="D31" s="1"/>
      <c r="E31" s="1"/>
      <c r="F31" s="1"/>
      <c r="G31" s="1"/>
      <c r="H31" s="1"/>
      <c r="I31" s="1"/>
      <c r="J31" s="5"/>
      <c r="K31" s="5"/>
      <c r="L31" s="5"/>
      <c r="M31" s="5"/>
      <c r="N31" s="5"/>
    </row>
    <row r="32" spans="1:14" ht="67.2" x14ac:dyDescent="0.3">
      <c r="A32" s="12" t="s">
        <v>48</v>
      </c>
      <c r="B32" s="1"/>
      <c r="C32" s="1"/>
      <c r="D32" s="1"/>
      <c r="E32" s="1"/>
      <c r="F32" s="1"/>
      <c r="G32" s="1"/>
      <c r="H32" s="1"/>
      <c r="I32" s="1"/>
      <c r="J32" s="5"/>
      <c r="K32" s="5"/>
      <c r="L32" s="5"/>
      <c r="M32" s="5"/>
      <c r="N32" s="5"/>
    </row>
    <row r="33" spans="1:14" ht="50.4" x14ac:dyDescent="0.3">
      <c r="A33" s="12" t="s">
        <v>49</v>
      </c>
      <c r="B33" s="1"/>
      <c r="C33" s="1"/>
      <c r="D33" s="1"/>
      <c r="E33" s="1"/>
      <c r="F33" s="1"/>
      <c r="G33" s="1"/>
      <c r="H33" s="1"/>
      <c r="I33" s="1"/>
      <c r="J33" s="17">
        <v>36812.9</v>
      </c>
      <c r="K33" s="17">
        <v>39276.800000000003</v>
      </c>
      <c r="L33" s="17">
        <v>43045.9</v>
      </c>
      <c r="M33" s="17">
        <v>42538.2</v>
      </c>
      <c r="N33" s="17">
        <v>42533.2</v>
      </c>
    </row>
    <row r="34" spans="1:14" ht="33.6" x14ac:dyDescent="0.3">
      <c r="A34" s="12" t="s">
        <v>50</v>
      </c>
      <c r="B34" s="1"/>
      <c r="C34" s="1" t="s">
        <v>51</v>
      </c>
      <c r="D34" s="1" t="s">
        <v>52</v>
      </c>
      <c r="E34" s="3">
        <v>138305</v>
      </c>
      <c r="F34" s="3">
        <v>34108</v>
      </c>
      <c r="G34" s="3">
        <v>138305</v>
      </c>
      <c r="H34" s="3">
        <v>138305</v>
      </c>
      <c r="I34" s="3">
        <v>138305</v>
      </c>
      <c r="J34" s="17"/>
      <c r="K34" s="17"/>
      <c r="L34" s="17"/>
      <c r="M34" s="17"/>
      <c r="N34" s="17"/>
    </row>
    <row r="35" spans="1:14" ht="84" x14ac:dyDescent="0.3">
      <c r="A35" s="12" t="s">
        <v>53</v>
      </c>
      <c r="B35" s="1"/>
      <c r="C35" s="1" t="s">
        <v>51</v>
      </c>
      <c r="D35" s="1" t="s">
        <v>52</v>
      </c>
      <c r="E35" s="3" t="s">
        <v>54</v>
      </c>
      <c r="F35" s="3">
        <v>35040</v>
      </c>
      <c r="G35" s="3">
        <v>35040</v>
      </c>
      <c r="H35" s="3">
        <v>35040</v>
      </c>
      <c r="I35" s="3">
        <v>35040</v>
      </c>
      <c r="J35" s="17"/>
      <c r="K35" s="17"/>
      <c r="L35" s="17"/>
      <c r="M35" s="17"/>
      <c r="N35" s="17"/>
    </row>
    <row r="37" spans="1:14" x14ac:dyDescent="0.3">
      <c r="L37" s="6">
        <f>L33+L27+L22+L19+L16+L13+L7</f>
        <v>899588.8</v>
      </c>
    </row>
    <row r="38" spans="1:14" x14ac:dyDescent="0.3">
      <c r="L38" s="7"/>
    </row>
  </sheetData>
  <mergeCells count="44">
    <mergeCell ref="H1:N1"/>
    <mergeCell ref="A2:N2"/>
    <mergeCell ref="J27:J30"/>
    <mergeCell ref="K27:K30"/>
    <mergeCell ref="L27:L30"/>
    <mergeCell ref="M27:M30"/>
    <mergeCell ref="N27:N30"/>
    <mergeCell ref="J19:J21"/>
    <mergeCell ref="K19:K21"/>
    <mergeCell ref="L19:L21"/>
    <mergeCell ref="M19:M21"/>
    <mergeCell ref="N19:N21"/>
    <mergeCell ref="J22:J24"/>
    <mergeCell ref="K22:K24"/>
    <mergeCell ref="L22:L24"/>
    <mergeCell ref="M22:M24"/>
    <mergeCell ref="J33:J35"/>
    <mergeCell ref="K33:K35"/>
    <mergeCell ref="L33:L35"/>
    <mergeCell ref="M33:M35"/>
    <mergeCell ref="N33:N35"/>
    <mergeCell ref="N22:N24"/>
    <mergeCell ref="J13:J15"/>
    <mergeCell ref="K13:K15"/>
    <mergeCell ref="L13:L15"/>
    <mergeCell ref="M13:M15"/>
    <mergeCell ref="N13:N15"/>
    <mergeCell ref="J16:J18"/>
    <mergeCell ref="K16:K18"/>
    <mergeCell ref="L16:L18"/>
    <mergeCell ref="M16:M18"/>
    <mergeCell ref="N16:N18"/>
    <mergeCell ref="E3:I3"/>
    <mergeCell ref="J3:N3"/>
    <mergeCell ref="A8:A9"/>
    <mergeCell ref="A3:A4"/>
    <mergeCell ref="B3:B4"/>
    <mergeCell ref="C3:C4"/>
    <mergeCell ref="D3:D4"/>
    <mergeCell ref="J7:J11"/>
    <mergeCell ref="K7:K11"/>
    <mergeCell ref="L7:L11"/>
    <mergeCell ref="M7:M11"/>
    <mergeCell ref="N7:N11"/>
  </mergeCells>
  <hyperlinks>
    <hyperlink ref="A5" r:id="rId1" display="consultantplus://offline/ref=42DAA4F107E0726CA012FC9C405536F331DB2FC7EBFB8009BA83B88701B2AE5E71048D36E08F252744C4E0E467FDEF496CFB64B5A9978080D5674E21X579M"/>
    <hyperlink ref="A25" r:id="rId2" display="consultantplus://offline/ref=42DAA4F107E0726CA012FC9C405536F331DB2FC7EBFB8009BA83B88701B2AE5E71048D36E08F252744C4E3E66CFDEF496CFB64B5A9978080D5674E21X579M"/>
    <hyperlink ref="A31" r:id="rId3" display="consultantplus://offline/ref=42DAA4F107E0726CA012FC9C405536F331DB2FC7EBFB8009BA83B88701B2AE5E71048D36E08F252744C4E2E56DFDEF496CFB64B5A9978080D5674E21X579M"/>
  </hyperlinks>
  <printOptions horizontalCentered="1"/>
  <pageMargins left="0.31496062992125984" right="0.31496062992125984" top="0.15748031496062992" bottom="0.35433070866141736" header="0.31496062992125984" footer="0.31496062992125984"/>
  <pageSetup paperSize="9" scale="28" orientation="landscape" r:id="rId4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</vt:lpstr>
      <vt:lpstr>'прил 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2021-10-13T03:53:44Z</dcterms:modified>
</cp:coreProperties>
</file>